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AB3FD01-937D-4271-A917-EECACED66665}" xr6:coauthVersionLast="47" xr6:coauthVersionMax="47" xr10:uidLastSave="{00000000-0000-0000-0000-000000000000}"/>
  <bookViews>
    <workbookView xWindow="40635" yWindow="5295" windowWidth="29835" windowHeight="1129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1" l="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<sst xmlns="http://schemas.openxmlformats.org/spreadsheetml/2006/main" count="2157" uniqueCount="403">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</sst>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39" sqref="H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-2716973.6666666665</v>
      </c>
      <c r="Y33" s="181">
        <f>Y32-K33-L33</f>
        <v>-2722595</v>
      </c>
      <c r="Z33" s="217">
        <f>AVERAGE(Y33:Y41)</f>
        <v>-2715549.888888889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2572006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2572006</v>
      </c>
      <c r="O36" s="67">
        <f t="shared" si="3"/>
        <v>87835.176666666666</v>
      </c>
      <c r="P36" s="7">
        <f t="shared" si="6"/>
        <v>2635055.2999999998</v>
      </c>
      <c r="Q36" s="164">
        <f>Q35+N36+1</f>
        <v>2734055.51</v>
      </c>
      <c r="R36" s="29">
        <f t="shared" si="1"/>
        <v>152.28810707305209</v>
      </c>
      <c r="S36" s="5">
        <f>SUM($Q$7:$Q36)/T36+1</f>
        <v>255821.17666666655</v>
      </c>
      <c r="T36" s="18">
        <v>30</v>
      </c>
      <c r="U36" s="4"/>
      <c r="V36" s="136"/>
      <c r="W36" s="105"/>
      <c r="X36" s="217"/>
      <c r="Y36" s="181">
        <f>Y35-K36-L36-1</f>
        <v>-2714838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167778.25193548386</v>
      </c>
      <c r="P37" s="7">
        <f t="shared" si="6"/>
        <v>5201125.8099999996</v>
      </c>
      <c r="Q37" s="164">
        <f>Q36+N37</f>
        <v>2734055.51</v>
      </c>
      <c r="R37" s="29">
        <f t="shared" si="1"/>
        <v>199.87751997826217</v>
      </c>
      <c r="S37" s="5">
        <f>SUM($Q$7:$Q37)/T37+1</f>
        <v>335764.25193548371</v>
      </c>
      <c r="T37" s="18">
        <v>31</v>
      </c>
      <c r="U37" s="27"/>
      <c r="V37" s="137"/>
      <c r="W37" s="105"/>
      <c r="X37" s="217"/>
      <c r="Y37" s="181">
        <f t="shared" si="15"/>
        <v>-2714838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242724.88499999998</v>
      </c>
      <c r="P38" s="7">
        <f t="shared" si="6"/>
        <v>7767196.3199999994</v>
      </c>
      <c r="Q38" s="164">
        <f t="shared" si="18"/>
        <v>2734055.51</v>
      </c>
      <c r="R38" s="29">
        <f t="shared" si="1"/>
        <v>244.49199928565042</v>
      </c>
      <c r="S38" s="5">
        <f>SUM($Q$7:$Q38)/T38</f>
        <v>410709.88499999983</v>
      </c>
      <c r="T38" s="18">
        <v>32</v>
      </c>
      <c r="U38" s="27"/>
      <c r="V38" s="137"/>
      <c r="W38" s="105"/>
      <c r="X38" s="217"/>
      <c r="Y38" s="181">
        <f t="shared" si="15"/>
        <v>-2714838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313129.29787878785</v>
      </c>
      <c r="P39" s="7">
        <f t="shared" si="6"/>
        <v>10333266.829999998</v>
      </c>
      <c r="Q39" s="164">
        <f t="shared" si="18"/>
        <v>2734055.51</v>
      </c>
      <c r="R39" s="29">
        <f t="shared" si="1"/>
        <v>286.40312996921614</v>
      </c>
      <c r="S39" s="5">
        <f>SUM($Q$7:$Q39)/T39</f>
        <v>481114.29787878774</v>
      </c>
      <c r="T39" s="18">
        <v>33</v>
      </c>
      <c r="U39" s="27"/>
      <c r="V39" s="137"/>
      <c r="W39" s="105"/>
      <c r="X39" s="217"/>
      <c r="Y39" s="181">
        <f t="shared" si="15"/>
        <v>-2714838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379392.2747058823</v>
      </c>
      <c r="P40" s="7">
        <f t="shared" si="6"/>
        <v>12899337.339999998</v>
      </c>
      <c r="Q40" s="164">
        <f>Q39+N40</f>
        <v>2734055.51</v>
      </c>
      <c r="R40" s="29">
        <f t="shared" si="1"/>
        <v>325.84890002433679</v>
      </c>
      <c r="S40" s="5">
        <f>SUM($Q$7:$Q40)/T40</f>
        <v>547377.27470588218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-2714838</v>
      </c>
      <c r="Z40" s="217">
        <f>AVERAGE(Y40:Y48)</f>
        <v>-2714838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441868.79571428563</v>
      </c>
      <c r="P41" s="7">
        <f t="shared" si="6"/>
        <v>15465407.849999998</v>
      </c>
      <c r="Q41" s="164">
        <f>Q40+N41</f>
        <v>2734055.51</v>
      </c>
      <c r="R41" s="29">
        <f t="shared" si="1"/>
        <v>363.04062607630777</v>
      </c>
      <c r="S41" s="5">
        <f>SUM($Q$7:$Q41)/T41</f>
        <v>609853.79571428557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-2714838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v>-8178</v>
      </c>
      <c r="E42" s="87"/>
      <c r="F42" s="23"/>
      <c r="G42" s="26">
        <f t="shared" ref="G42:G43" si="20">D42+E42+F42-E41-F41</f>
        <v>-8178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-8178</v>
      </c>
      <c r="O42" s="67">
        <f t="shared" si="3"/>
        <v>500647.20444444445</v>
      </c>
      <c r="P42" s="7">
        <f t="shared" si="6"/>
        <v>18023299.359999999</v>
      </c>
      <c r="Q42" s="164">
        <f>Q41+N42-1</f>
        <v>2725876.51</v>
      </c>
      <c r="R42" s="29">
        <f t="shared" si="1"/>
        <v>398.03089826141871</v>
      </c>
      <c r="S42" s="5">
        <f>SUM($Q$7:$Q42)/T42</f>
        <v>668632.20444444427</v>
      </c>
      <c r="T42" s="18">
        <v>36</v>
      </c>
      <c r="U42" s="138"/>
      <c r="V42" s="131"/>
      <c r="W42" s="105"/>
      <c r="X42" s="217"/>
      <c r="Y42" s="181">
        <f t="shared" si="15"/>
        <v>-2714838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556248.42891891883</v>
      </c>
      <c r="P43" s="7">
        <f t="shared" si="6"/>
        <v>20581191.869999997</v>
      </c>
      <c r="Q43" s="164">
        <f>Q42+N43+1</f>
        <v>2725877.51</v>
      </c>
      <c r="R43" s="29">
        <f t="shared" si="1"/>
        <v>431.12982047142225</v>
      </c>
      <c r="S43" s="5">
        <f>SUM($Q$7:$Q43)/T43</f>
        <v>724233.42891891859</v>
      </c>
      <c r="T43" s="18">
        <v>37</v>
      </c>
      <c r="U43" s="138"/>
      <c r="V43" s="131"/>
      <c r="W43" s="105"/>
      <c r="X43" s="217"/>
      <c r="Y43" s="181">
        <f t="shared" si="15"/>
        <v>-2714838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608923.27315789461</v>
      </c>
      <c r="P44" s="7">
        <f t="shared" si="6"/>
        <v>23139084.379999995</v>
      </c>
      <c r="Q44" s="164">
        <f>Q43+N44</f>
        <v>2725877.51</v>
      </c>
      <c r="R44" s="29">
        <f t="shared" si="1"/>
        <v>462.48669414405714</v>
      </c>
      <c r="S44" s="5">
        <f>SUM($Q$7:$Q44)/T44</f>
        <v>776908.27315789438</v>
      </c>
      <c r="T44" s="18">
        <v>38</v>
      </c>
      <c r="U44" s="138"/>
      <c r="V44" s="131"/>
      <c r="W44" s="105"/>
      <c r="X44" s="217"/>
      <c r="Y44" s="181">
        <f t="shared" si="15"/>
        <v>-2714838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658896.84333333315</v>
      </c>
      <c r="P45" s="7">
        <f t="shared" si="6"/>
        <v>25696976.889999993</v>
      </c>
      <c r="Q45" s="164">
        <f t="shared" ref="Q45:Q55" si="21">Q44+N45</f>
        <v>2725877.51</v>
      </c>
      <c r="R45" s="29">
        <f t="shared" si="1"/>
        <v>492.23552301296712</v>
      </c>
      <c r="S45" s="5">
        <f>SUM($Q$7:$Q45)/T45</f>
        <v>826881.84333333292</v>
      </c>
      <c r="T45" s="18">
        <v>39</v>
      </c>
      <c r="U45" s="138"/>
      <c r="V45" s="131"/>
      <c r="W45" s="105"/>
      <c r="X45" s="217"/>
      <c r="Y45" s="181">
        <f t="shared" si="15"/>
        <v>-2714838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706371.73499999975</v>
      </c>
      <c r="P46" s="7">
        <f t="shared" si="6"/>
        <v>28254869.399999991</v>
      </c>
      <c r="Q46" s="164">
        <f t="shared" si="21"/>
        <v>2725877.51</v>
      </c>
      <c r="R46" s="29">
        <f t="shared" si="1"/>
        <v>520.49691043843177</v>
      </c>
      <c r="S46" s="5">
        <f>SUM($Q$7:$Q46)/T46</f>
        <v>874356.73499999964</v>
      </c>
      <c r="T46" s="18">
        <v>40</v>
      </c>
      <c r="U46" s="138"/>
      <c r="V46" s="131"/>
      <c r="W46" s="105"/>
      <c r="X46" s="217"/>
      <c r="Y46" s="181">
        <f t="shared" si="15"/>
        <v>-2714838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751530.7782926826</v>
      </c>
      <c r="P47" s="7">
        <f t="shared" si="6"/>
        <v>30812761.909999989</v>
      </c>
      <c r="Q47" s="164">
        <f t="shared" si="21"/>
        <v>2725877.51</v>
      </c>
      <c r="R47" s="29">
        <f t="shared" si="1"/>
        <v>547.37969359923943</v>
      </c>
      <c r="S47" s="5">
        <f>SUM($Q$7:$Q47)/T47</f>
        <v>919515.77829268249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-2714838</v>
      </c>
      <c r="Z47" s="217">
        <f>AVERAGE(Y47:Y55)</f>
        <v>-2714838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794539.39095238061</v>
      </c>
      <c r="P48" s="7">
        <f t="shared" si="6"/>
        <v>33370654.419999987</v>
      </c>
      <c r="Q48" s="164">
        <f>Q47+N48</f>
        <v>2725877.51</v>
      </c>
      <c r="R48" s="29">
        <f t="shared" si="1"/>
        <v>572.98234422858025</v>
      </c>
      <c r="S48" s="5">
        <f>SUM($Q$7:$Q48)/T48</f>
        <v>962524.39095238049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-2714838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835461.78906976711</v>
      </c>
      <c r="P49" s="7">
        <f t="shared" si="6"/>
        <v>35924856.929999985</v>
      </c>
      <c r="Q49" s="164">
        <f t="shared" si="21"/>
        <v>2722187.51</v>
      </c>
      <c r="R49" s="29">
        <f t="shared" si="1"/>
        <v>597.34308960309954</v>
      </c>
      <c r="S49" s="5">
        <f>SUM($Q$7:$Q49)/T49</f>
        <v>1003446.7890697669</v>
      </c>
      <c r="T49" s="18">
        <v>43</v>
      </c>
      <c r="U49" s="138"/>
      <c r="V49" s="131"/>
      <c r="W49" s="105"/>
      <c r="X49" s="217"/>
      <c r="Y49" s="181">
        <f t="shared" si="15"/>
        <v>-2714838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874524.07818181778</v>
      </c>
      <c r="P50" s="7">
        <f t="shared" si="6"/>
        <v>38479059.439999983</v>
      </c>
      <c r="Q50" s="164">
        <f>Q49+N50</f>
        <v>2722187.51</v>
      </c>
      <c r="R50" s="29">
        <f t="shared" si="1"/>
        <v>620.59652836968644</v>
      </c>
      <c r="S50" s="5">
        <f>SUM($Q$7:$Q50)/T50</f>
        <v>1042509.0781818177</v>
      </c>
      <c r="T50" s="18">
        <v>44</v>
      </c>
      <c r="U50" s="138"/>
      <c r="V50" s="131"/>
      <c r="W50" s="105"/>
      <c r="X50" s="217"/>
      <c r="Y50" s="181">
        <f t="shared" si="15"/>
        <v>-2714838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911850.26555555512</v>
      </c>
      <c r="P51" s="7">
        <f t="shared" si="6"/>
        <v>41033261.949999981</v>
      </c>
      <c r="Q51" s="164">
        <f t="shared" si="21"/>
        <v>2722187.51</v>
      </c>
      <c r="R51" s="29">
        <f t="shared" si="1"/>
        <v>642.81648096886931</v>
      </c>
      <c r="S51" s="5">
        <f>SUM($Q$7:$Q51)/T51</f>
        <v>1079835.265555555</v>
      </c>
      <c r="T51" s="18">
        <v>45</v>
      </c>
      <c r="U51" s="138"/>
      <c r="V51" s="131"/>
      <c r="W51" s="105"/>
      <c r="X51" s="217"/>
      <c r="Y51" s="181">
        <f t="shared" si="15"/>
        <v>-2714838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947553.57521739078</v>
      </c>
      <c r="P52" s="7">
        <f t="shared" si="6"/>
        <v>43587464.459999979</v>
      </c>
      <c r="Q52" s="164">
        <f>Q51+N52</f>
        <v>2722187.51</v>
      </c>
      <c r="R52" s="29">
        <f t="shared" si="1"/>
        <v>664.07034867243544</v>
      </c>
      <c r="S52" s="5">
        <f>SUM($Q$7:$Q52)/T52</f>
        <v>1115538.5752173907</v>
      </c>
      <c r="T52" s="18">
        <v>46</v>
      </c>
      <c r="U52" s="138"/>
      <c r="V52" s="131"/>
      <c r="W52" s="105"/>
      <c r="X52" s="217"/>
      <c r="Y52" s="181">
        <f t="shared" si="15"/>
        <v>-2714838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981737.59510638251</v>
      </c>
      <c r="P53" s="7">
        <f t="shared" si="6"/>
        <v>46141666.969999976</v>
      </c>
      <c r="Q53" s="164">
        <f t="shared" si="21"/>
        <v>2722187.51</v>
      </c>
      <c r="R53" s="29">
        <f t="shared" si="1"/>
        <v>684.41979647372227</v>
      </c>
      <c r="S53" s="5">
        <f>SUM($Q$7:$Q53)/T53</f>
        <v>1149722.5951063824</v>
      </c>
      <c r="T53" s="18">
        <v>47</v>
      </c>
      <c r="U53" s="138"/>
      <c r="V53" s="131"/>
      <c r="W53" s="105"/>
      <c r="X53" s="217"/>
      <c r="Y53" s="181">
        <f t="shared" si="15"/>
        <v>-2714838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1014497.2808333328</v>
      </c>
      <c r="P54" s="7">
        <f t="shared" si="6"/>
        <v>48695869.479999974</v>
      </c>
      <c r="Q54" s="164">
        <f>Q53+N54</f>
        <v>2722187.51</v>
      </c>
      <c r="R54" s="29">
        <f t="shared" si="1"/>
        <v>703.92135061662202</v>
      </c>
      <c r="S54" s="5">
        <f>SUM($Q$7:$Q54)/T54</f>
        <v>1182482.2808333326</v>
      </c>
      <c r="T54" s="18">
        <v>48</v>
      </c>
      <c r="U54" s="138"/>
      <c r="V54" s="131"/>
      <c r="W54" s="105"/>
      <c r="X54" s="217"/>
      <c r="Y54" s="181">
        <f t="shared" si="15"/>
        <v>-2714838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1045919.8365306117</v>
      </c>
      <c r="P55" s="232">
        <f t="shared" si="6"/>
        <v>51250071.989999972</v>
      </c>
      <c r="Q55" s="233">
        <f t="shared" si="21"/>
        <v>2722187.51</v>
      </c>
      <c r="R55" s="234">
        <f t="shared" si="1"/>
        <v>722.62692295777106</v>
      </c>
      <c r="S55" s="235">
        <f>SUM($Q$7:$Q55)/T55</f>
        <v>1213904.8365306116</v>
      </c>
      <c r="T55" s="236">
        <v>49</v>
      </c>
      <c r="U55" s="237"/>
      <c r="V55" s="244"/>
      <c r="W55" s="239"/>
      <c r="X55" s="242"/>
      <c r="Y55" s="231">
        <f t="shared" si="15"/>
        <v>-2714838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11"/>
  <sheetViews>
    <sheetView topLeftCell="A5700" workbookViewId="0">
      <selection activeCell="D5711" sqref="D571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2025-10-16T09:26:54Z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